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2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<sst xmlns="http://schemas.openxmlformats.org/spreadsheetml/2006/main" count="44" uniqueCount="42">
  <si>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</si>
  <si>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</si>
  <si>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</si>
  <si>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</si>
  <si>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</si>
  <si>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</si>
  <si>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</si>
  <si>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</si>
  <si>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</si>
  <si>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</si>
  <si>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</si>
  <si>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</si>
  <si>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</si>
  <si>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</si>
  <si>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</si>
  <si>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</si>
  <si>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</si>
  <si>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</si>
  <si>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</si>
  <si>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</si>
  <si>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</si>
  <si>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</si>
  <si>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</si>
  <si>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</si>
  <si>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ул.Терешковой,22</t>
  </si>
  <si>
    <t>задолженность с нарастающим итогом с 01.08.2015г</t>
  </si>
  <si>
    <t>Управление всего, в т.ч.:</t>
  </si>
  <si>
    <t>в рублях</t>
  </si>
  <si>
    <t>в управлении с 01.08.2015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</si>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</sst>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41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1"/>
      <c r="F3" s="21" t="s">
        <v>1</v>
      </c>
      <c r="G3" s="22"/>
    </row>
    <row r="4" spans="1:8" ht="16.5" hidden="1" customHeight="1" x14ac:dyDescent="0.2">
      <c r="A4" s="52" t="s">
        <v>2</v>
      </c>
      <c r="B4" s="52"/>
      <c r="C4" s="52"/>
      <c r="D4" s="52"/>
      <c r="E4" s="21"/>
      <c r="F4" s="21" t="s">
        <v>1</v>
      </c>
      <c r="G4" s="22"/>
    </row>
    <row r="5" spans="1:8" ht="16.5" hidden="1" customHeight="1" x14ac:dyDescent="0.2">
      <c r="A5" s="52" t="s">
        <v>3</v>
      </c>
      <c r="B5" s="52"/>
      <c r="C5" s="52"/>
      <c r="D5" s="52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3" t="s">
        <v>28</v>
      </c>
      <c r="G7" s="5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25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454345.07999999996</v>
      </c>
      <c r="F10" s="2">
        <f>SUM(F11:F15)</f>
        <v>368518.72</v>
      </c>
      <c r="G10" s="2">
        <f>SUM(G11:G15)</f>
        <v>291388.15000000002</v>
      </c>
    </row>
    <row r="11" spans="1:8" ht="15.75" x14ac:dyDescent="0.25">
      <c r="A11" s="55" t="s">
        <v>8</v>
      </c>
      <c r="B11" s="56"/>
      <c r="C11" s="56"/>
      <c r="D11" s="57"/>
      <c r="E11" s="3">
        <v>281354.92</v>
      </c>
      <c r="F11" s="3">
        <v>238873.17</v>
      </c>
      <c r="G11" s="4">
        <v>160988.92000000001</v>
      </c>
    </row>
    <row r="12" spans="1:8" ht="15.75" x14ac:dyDescent="0.25">
      <c r="A12" s="55" t="s">
        <v>9</v>
      </c>
      <c r="B12" s="56"/>
      <c r="C12" s="56"/>
      <c r="D12" s="57"/>
      <c r="E12" s="3">
        <v>0</v>
      </c>
      <c r="F12" s="3">
        <v>0</v>
      </c>
      <c r="G12" s="4">
        <v>0</v>
      </c>
    </row>
    <row r="13" spans="1:8" ht="15.75" x14ac:dyDescent="0.25">
      <c r="A13" s="55" t="s">
        <v>10</v>
      </c>
      <c r="B13" s="56"/>
      <c r="C13" s="56"/>
      <c r="D13" s="57"/>
      <c r="E13" s="3">
        <v>28381</v>
      </c>
      <c r="F13" s="3">
        <v>20426.71</v>
      </c>
      <c r="G13" s="4">
        <v>20365.07</v>
      </c>
    </row>
    <row r="14" spans="1:8" ht="15.75" x14ac:dyDescent="0.25">
      <c r="A14" s="55" t="s">
        <v>11</v>
      </c>
      <c r="B14" s="56"/>
      <c r="C14" s="56"/>
      <c r="D14" s="57"/>
      <c r="E14" s="3">
        <v>51041.24</v>
      </c>
      <c r="F14" s="3">
        <v>35640.980000000003</v>
      </c>
      <c r="G14" s="4">
        <v>37547.040000000001</v>
      </c>
    </row>
    <row r="15" spans="1:8" ht="15.75" x14ac:dyDescent="0.25">
      <c r="A15" s="38" t="s">
        <v>12</v>
      </c>
      <c r="B15" s="38"/>
      <c r="C15" s="38"/>
      <c r="D15" s="38"/>
      <c r="E15" s="3">
        <v>93567.92</v>
      </c>
      <c r="F15" s="3">
        <v>73577.86</v>
      </c>
      <c r="G15" s="4">
        <v>72487.12</v>
      </c>
    </row>
    <row r="16" spans="1:8" ht="15.75" x14ac:dyDescent="0.25">
      <c r="A16" s="65" t="s">
        <v>29</v>
      </c>
      <c r="B16" s="66"/>
      <c r="C16" s="66"/>
      <c r="D16" s="67"/>
      <c r="E16" s="2">
        <f>E17+E21+E22+E23</f>
        <v>50569.25</v>
      </c>
      <c r="F16" s="2">
        <f t="shared" ref="F16:G16" si="0">F17+F21+F22+F23</f>
        <v>44324.15</v>
      </c>
      <c r="G16" s="2">
        <f t="shared" si="0"/>
        <v>29242.38</v>
      </c>
    </row>
    <row r="17" spans="1:10" ht="30.6" customHeight="1" x14ac:dyDescent="0.25">
      <c r="A17" s="35" t="s">
        <v>30</v>
      </c>
      <c r="B17" s="36"/>
      <c r="C17" s="36"/>
      <c r="D17" s="37"/>
      <c r="E17" s="3">
        <v>50264.51</v>
      </c>
      <c r="F17" s="3">
        <v>43662.8</v>
      </c>
      <c r="G17" s="4">
        <v>27671.21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31</v>
      </c>
      <c r="B21" s="56"/>
      <c r="C21" s="56"/>
      <c r="D21" s="57"/>
      <c r="E21" s="3">
        <v>304.74</v>
      </c>
      <c r="F21" s="3">
        <v>249.43</v>
      </c>
      <c r="G21" s="4">
        <v>150.49</v>
      </c>
    </row>
    <row r="22" spans="1:10" ht="15.75" x14ac:dyDescent="0.25">
      <c r="A22" s="55" t="s">
        <v>32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33</v>
      </c>
      <c r="B23" s="56"/>
      <c r="C23" s="56"/>
      <c r="D23" s="57"/>
      <c r="E23" s="3">
        <v>0</v>
      </c>
      <c r="F23" s="3">
        <v>411.92</v>
      </c>
      <c r="G23" s="4">
        <v>1420.68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>
        <v>-182728.33</v>
      </c>
    </row>
    <row r="28" spans="1:10" ht="15.75" x14ac:dyDescent="0.25">
      <c r="A28" s="33" t="s">
        <v>40</v>
      </c>
      <c r="B28" s="33"/>
      <c r="C28" s="33"/>
      <c r="D28" s="33"/>
      <c r="E28" s="33"/>
      <c r="F28" s="4">
        <v>-220593.47000000003</v>
      </c>
      <c r="G28" s="20"/>
    </row>
    <row r="29" spans="1:10" ht="45.75" customHeight="1" x14ac:dyDescent="0.25">
      <c r="A29" s="39" t="s">
        <v>35</v>
      </c>
      <c r="B29" s="40"/>
      <c r="C29" s="40"/>
      <c r="D29" s="40"/>
      <c r="E29" s="41"/>
      <c r="F29" s="11">
        <v>9537</v>
      </c>
    </row>
    <row r="30" spans="1:10" ht="60.75" customHeight="1" x14ac:dyDescent="0.25">
      <c r="A30" s="39" t="s">
        <v>36</v>
      </c>
      <c r="B30" s="40"/>
      <c r="C30" s="40"/>
      <c r="D30" s="40"/>
      <c r="E30" s="41"/>
      <c r="F30" s="11">
        <f>50532.69+3244</f>
        <v>53776.69</v>
      </c>
    </row>
    <row r="31" spans="1:10" ht="15.75" x14ac:dyDescent="0.25">
      <c r="A31" s="47" t="s">
        <v>18</v>
      </c>
      <c r="B31" s="48"/>
      <c r="C31" s="48"/>
      <c r="D31" s="48"/>
      <c r="E31" s="49"/>
      <c r="F31" s="10">
        <f>65107.13+15514.69</f>
        <v>80621.819999999992</v>
      </c>
    </row>
    <row r="32" spans="1:10" ht="15.75" x14ac:dyDescent="0.25">
      <c r="A32" s="42" t="s">
        <v>37</v>
      </c>
      <c r="B32" s="43"/>
      <c r="C32" s="43"/>
      <c r="D32" s="43"/>
      <c r="E32" s="44"/>
      <c r="F32" s="10">
        <f>F29+F30+F31</f>
        <v>143935.51</v>
      </c>
    </row>
    <row r="33" spans="1:8" ht="15.75" x14ac:dyDescent="0.25">
      <c r="A33" s="42" t="s">
        <v>26</v>
      </c>
      <c r="B33" s="43"/>
      <c r="C33" s="43"/>
      <c r="D33" s="43"/>
      <c r="E33" s="44"/>
      <c r="F33" s="10">
        <f>SUM(F34:F35)</f>
        <v>24454.21</v>
      </c>
    </row>
    <row r="34" spans="1:8" ht="15.75" x14ac:dyDescent="0.25">
      <c r="A34" s="45" t="s">
        <v>19</v>
      </c>
      <c r="B34" s="46"/>
      <c r="C34" s="46"/>
      <c r="D34" s="46"/>
      <c r="E34" s="46"/>
      <c r="F34" s="31">
        <v>12149.07</v>
      </c>
    </row>
    <row r="35" spans="1:8" ht="15.75" x14ac:dyDescent="0.25">
      <c r="A35" s="45" t="s">
        <v>20</v>
      </c>
      <c r="B35" s="46"/>
      <c r="C35" s="46"/>
      <c r="D35" s="46"/>
      <c r="E35" s="46"/>
      <c r="F35" s="31">
        <v>12305.14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168389.72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50264.51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43662.8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-338718.68000000005</v>
      </c>
      <c r="H39" s="5"/>
    </row>
    <row r="41" spans="1:8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22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2019-03-07T07:40:55Z</dcterms:modified>
</cp:coreProperties>
</file>